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perez\Ecos Chile Dropbox\Técnica\Proyectos\PROYECTOS ABIERTOS\PROY-308-MHA-2021\Técnica\04. Reportabilidad RILes\03. Pis. Domeyko\08. Datos Agosto\1_CAUDAL\"/>
    </mc:Choice>
  </mc:AlternateContent>
  <xr:revisionPtr revIDLastSave="0" documentId="13_ncr:1_{1EAF9195-6AA8-40B7-8ECB-DB94D9F87558}" xr6:coauthVersionLast="47" xr6:coauthVersionMax="47" xr10:uidLastSave="{00000000-0000-0000-0000-000000000000}"/>
  <bookViews>
    <workbookView xWindow="20370" yWindow="-120" windowWidth="29040" windowHeight="15840" xr2:uid="{F35ABBFD-0C2B-4D90-93D1-8CB200435FC0}"/>
  </bookViews>
  <sheets>
    <sheet name="Agosto" sheetId="1" r:id="rId1"/>
  </sheets>
  <definedNames>
    <definedName name="_xlnm.Print_Area" localSheetId="0">Agosto!$A$1:$I$44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E41" i="1"/>
  <c r="F40" i="1"/>
  <c r="E40" i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F16" i="1"/>
  <c r="E16" i="1"/>
  <c r="E15" i="1"/>
  <c r="F15" i="1" s="1"/>
  <c r="E14" i="1"/>
  <c r="F14" i="1" s="1"/>
  <c r="E13" i="1"/>
  <c r="F13" i="1" s="1"/>
  <c r="E12" i="1"/>
  <c r="F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E11" i="1"/>
  <c r="B11" i="1"/>
  <c r="E10" i="1"/>
  <c r="F10" i="1" s="1"/>
  <c r="E43" i="1" l="1"/>
  <c r="E47" i="1" s="1"/>
  <c r="F11" i="1"/>
  <c r="F43" i="1" s="1"/>
  <c r="F41" i="1" l="1"/>
</calcChain>
</file>

<file path=xl/sharedStrings.xml><?xml version="1.0" encoding="utf-8"?>
<sst xmlns="http://schemas.openxmlformats.org/spreadsheetml/2006/main" count="18" uniqueCount="16">
  <si>
    <t>Mowi Chile S.A.</t>
  </si>
  <si>
    <t xml:space="preserve">Registro Diario Caudal Efluente </t>
  </si>
  <si>
    <t>Tipo de agua</t>
  </si>
  <si>
    <t>Dulce - Lago</t>
  </si>
  <si>
    <t>Sector</t>
  </si>
  <si>
    <t>Centro Domeyko</t>
  </si>
  <si>
    <t>Responsable</t>
  </si>
  <si>
    <t>ventanilla unica</t>
  </si>
  <si>
    <t>Fecha</t>
  </si>
  <si>
    <t>Caudal (Lps)</t>
  </si>
  <si>
    <t>m3/h</t>
  </si>
  <si>
    <t>M3/Dia</t>
  </si>
  <si>
    <t>T°</t>
  </si>
  <si>
    <t>pH</t>
  </si>
  <si>
    <t>Sol. Sed</t>
  </si>
  <si>
    <t>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</si>
</sst>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2" fillId="3" borderId="0" xfId="0" applyFont="1" applyFill="1"/>
    <xf numFmtId="0" fontId="4" fillId="2" borderId="1" xfId="0" applyFont="1" applyFill="1" applyBorder="1"/>
    <xf numFmtId="0" fontId="2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15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3" fontId="5" fillId="5" borderId="0" xfId="0" applyNumberFormat="1" applyFont="1" applyFill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3" fontId="0" fillId="2" borderId="0" xfId="0" applyNumberFormat="1" applyFill="1"/>
    <xf numFmtId="0" fontId="1" fillId="2" borderId="2" xfId="0" applyFont="1" applyFill="1" applyBorder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B6C6-4142-4DC9-9353-85C7EA369898}">
  <sheetPr>
    <pageSetUpPr fitToPage="1"/>
  </sheetPr>
  <dimension ref="B1:N246"/>
  <sheetViews>
    <sheetView tabSelected="1" topLeftCell="A7" workbookViewId="0">
      <selection activeCell="E11" sqref="E11"/>
    </sheetView>
  </sheetViews>
  <sheetFormatPr baseColWidth="10" defaultColWidth="9.140625" defaultRowHeight="12.75" x14ac:dyDescent="0.2"/>
  <cols>
    <col min="1" max="1" width="9.140625" style="1" customWidth="1"/>
    <col min="2" max="2" width="14.42578125" style="1" customWidth="1"/>
    <col min="3" max="3" width="15.7109375" style="1" customWidth="1"/>
    <col min="4" max="4" width="22.28515625" style="1" customWidth="1"/>
    <col min="5" max="5" width="12" style="1" bestFit="1" customWidth="1"/>
    <col min="6" max="6" width="15.5703125" style="1" bestFit="1" customWidth="1"/>
    <col min="7" max="9" width="0" style="1" hidden="1" customWidth="1"/>
    <col min="10" max="257" width="9.140625" style="1"/>
    <col min="258" max="258" width="14.42578125" style="1" customWidth="1"/>
    <col min="259" max="259" width="15.7109375" style="1" customWidth="1"/>
    <col min="260" max="260" width="22.28515625" style="1" customWidth="1"/>
    <col min="261" max="261" width="12" style="1" bestFit="1" customWidth="1"/>
    <col min="262" max="262" width="15.5703125" style="1" bestFit="1" customWidth="1"/>
    <col min="263" max="265" width="0" style="1" hidden="1" customWidth="1"/>
    <col min="266" max="513" width="9.140625" style="1"/>
    <col min="514" max="514" width="14.42578125" style="1" customWidth="1"/>
    <col min="515" max="515" width="15.7109375" style="1" customWidth="1"/>
    <col min="516" max="516" width="22.28515625" style="1" customWidth="1"/>
    <col min="517" max="517" width="12" style="1" bestFit="1" customWidth="1"/>
    <col min="518" max="518" width="15.5703125" style="1" bestFit="1" customWidth="1"/>
    <col min="519" max="521" width="0" style="1" hidden="1" customWidth="1"/>
    <col min="522" max="769" width="9.140625" style="1"/>
    <col min="770" max="770" width="14.42578125" style="1" customWidth="1"/>
    <col min="771" max="771" width="15.7109375" style="1" customWidth="1"/>
    <col min="772" max="772" width="22.28515625" style="1" customWidth="1"/>
    <col min="773" max="773" width="12" style="1" bestFit="1" customWidth="1"/>
    <col min="774" max="774" width="15.5703125" style="1" bestFit="1" customWidth="1"/>
    <col min="775" max="777" width="0" style="1" hidden="1" customWidth="1"/>
    <col min="778" max="1025" width="9.140625" style="1"/>
    <col min="1026" max="1026" width="14.42578125" style="1" customWidth="1"/>
    <col min="1027" max="1027" width="15.7109375" style="1" customWidth="1"/>
    <col min="1028" max="1028" width="22.28515625" style="1" customWidth="1"/>
    <col min="1029" max="1029" width="12" style="1" bestFit="1" customWidth="1"/>
    <col min="1030" max="1030" width="15.5703125" style="1" bestFit="1" customWidth="1"/>
    <col min="1031" max="1033" width="0" style="1" hidden="1" customWidth="1"/>
    <col min="1034" max="1281" width="9.140625" style="1"/>
    <col min="1282" max="1282" width="14.42578125" style="1" customWidth="1"/>
    <col min="1283" max="1283" width="15.7109375" style="1" customWidth="1"/>
    <col min="1284" max="1284" width="22.28515625" style="1" customWidth="1"/>
    <col min="1285" max="1285" width="12" style="1" bestFit="1" customWidth="1"/>
    <col min="1286" max="1286" width="15.5703125" style="1" bestFit="1" customWidth="1"/>
    <col min="1287" max="1289" width="0" style="1" hidden="1" customWidth="1"/>
    <col min="1290" max="1537" width="9.140625" style="1"/>
    <col min="1538" max="1538" width="14.42578125" style="1" customWidth="1"/>
    <col min="1539" max="1539" width="15.7109375" style="1" customWidth="1"/>
    <col min="1540" max="1540" width="22.28515625" style="1" customWidth="1"/>
    <col min="1541" max="1541" width="12" style="1" bestFit="1" customWidth="1"/>
    <col min="1542" max="1542" width="15.5703125" style="1" bestFit="1" customWidth="1"/>
    <col min="1543" max="1545" width="0" style="1" hidden="1" customWidth="1"/>
    <col min="1546" max="1793" width="9.140625" style="1"/>
    <col min="1794" max="1794" width="14.42578125" style="1" customWidth="1"/>
    <col min="1795" max="1795" width="15.7109375" style="1" customWidth="1"/>
    <col min="1796" max="1796" width="22.28515625" style="1" customWidth="1"/>
    <col min="1797" max="1797" width="12" style="1" bestFit="1" customWidth="1"/>
    <col min="1798" max="1798" width="15.5703125" style="1" bestFit="1" customWidth="1"/>
    <col min="1799" max="1801" width="0" style="1" hidden="1" customWidth="1"/>
    <col min="1802" max="2049" width="9.140625" style="1"/>
    <col min="2050" max="2050" width="14.42578125" style="1" customWidth="1"/>
    <col min="2051" max="2051" width="15.7109375" style="1" customWidth="1"/>
    <col min="2052" max="2052" width="22.28515625" style="1" customWidth="1"/>
    <col min="2053" max="2053" width="12" style="1" bestFit="1" customWidth="1"/>
    <col min="2054" max="2054" width="15.5703125" style="1" bestFit="1" customWidth="1"/>
    <col min="2055" max="2057" width="0" style="1" hidden="1" customWidth="1"/>
    <col min="2058" max="2305" width="9.140625" style="1"/>
    <col min="2306" max="2306" width="14.42578125" style="1" customWidth="1"/>
    <col min="2307" max="2307" width="15.7109375" style="1" customWidth="1"/>
    <col min="2308" max="2308" width="22.28515625" style="1" customWidth="1"/>
    <col min="2309" max="2309" width="12" style="1" bestFit="1" customWidth="1"/>
    <col min="2310" max="2310" width="15.5703125" style="1" bestFit="1" customWidth="1"/>
    <col min="2311" max="2313" width="0" style="1" hidden="1" customWidth="1"/>
    <col min="2314" max="2561" width="9.140625" style="1"/>
    <col min="2562" max="2562" width="14.42578125" style="1" customWidth="1"/>
    <col min="2563" max="2563" width="15.7109375" style="1" customWidth="1"/>
    <col min="2564" max="2564" width="22.28515625" style="1" customWidth="1"/>
    <col min="2565" max="2565" width="12" style="1" bestFit="1" customWidth="1"/>
    <col min="2566" max="2566" width="15.5703125" style="1" bestFit="1" customWidth="1"/>
    <col min="2567" max="2569" width="0" style="1" hidden="1" customWidth="1"/>
    <col min="2570" max="2817" width="9.140625" style="1"/>
    <col min="2818" max="2818" width="14.42578125" style="1" customWidth="1"/>
    <col min="2819" max="2819" width="15.7109375" style="1" customWidth="1"/>
    <col min="2820" max="2820" width="22.28515625" style="1" customWidth="1"/>
    <col min="2821" max="2821" width="12" style="1" bestFit="1" customWidth="1"/>
    <col min="2822" max="2822" width="15.5703125" style="1" bestFit="1" customWidth="1"/>
    <col min="2823" max="2825" width="0" style="1" hidden="1" customWidth="1"/>
    <col min="2826" max="3073" width="9.140625" style="1"/>
    <col min="3074" max="3074" width="14.42578125" style="1" customWidth="1"/>
    <col min="3075" max="3075" width="15.7109375" style="1" customWidth="1"/>
    <col min="3076" max="3076" width="22.28515625" style="1" customWidth="1"/>
    <col min="3077" max="3077" width="12" style="1" bestFit="1" customWidth="1"/>
    <col min="3078" max="3078" width="15.5703125" style="1" bestFit="1" customWidth="1"/>
    <col min="3079" max="3081" width="0" style="1" hidden="1" customWidth="1"/>
    <col min="3082" max="3329" width="9.140625" style="1"/>
    <col min="3330" max="3330" width="14.42578125" style="1" customWidth="1"/>
    <col min="3331" max="3331" width="15.7109375" style="1" customWidth="1"/>
    <col min="3332" max="3332" width="22.28515625" style="1" customWidth="1"/>
    <col min="3333" max="3333" width="12" style="1" bestFit="1" customWidth="1"/>
    <col min="3334" max="3334" width="15.5703125" style="1" bestFit="1" customWidth="1"/>
    <col min="3335" max="3337" width="0" style="1" hidden="1" customWidth="1"/>
    <col min="3338" max="3585" width="9.140625" style="1"/>
    <col min="3586" max="3586" width="14.42578125" style="1" customWidth="1"/>
    <col min="3587" max="3587" width="15.7109375" style="1" customWidth="1"/>
    <col min="3588" max="3588" width="22.28515625" style="1" customWidth="1"/>
    <col min="3589" max="3589" width="12" style="1" bestFit="1" customWidth="1"/>
    <col min="3590" max="3590" width="15.5703125" style="1" bestFit="1" customWidth="1"/>
    <col min="3591" max="3593" width="0" style="1" hidden="1" customWidth="1"/>
    <col min="3594" max="3841" width="9.140625" style="1"/>
    <col min="3842" max="3842" width="14.42578125" style="1" customWidth="1"/>
    <col min="3843" max="3843" width="15.7109375" style="1" customWidth="1"/>
    <col min="3844" max="3844" width="22.28515625" style="1" customWidth="1"/>
    <col min="3845" max="3845" width="12" style="1" bestFit="1" customWidth="1"/>
    <col min="3846" max="3846" width="15.5703125" style="1" bestFit="1" customWidth="1"/>
    <col min="3847" max="3849" width="0" style="1" hidden="1" customWidth="1"/>
    <col min="3850" max="4097" width="9.140625" style="1"/>
    <col min="4098" max="4098" width="14.42578125" style="1" customWidth="1"/>
    <col min="4099" max="4099" width="15.7109375" style="1" customWidth="1"/>
    <col min="4100" max="4100" width="22.28515625" style="1" customWidth="1"/>
    <col min="4101" max="4101" width="12" style="1" bestFit="1" customWidth="1"/>
    <col min="4102" max="4102" width="15.5703125" style="1" bestFit="1" customWidth="1"/>
    <col min="4103" max="4105" width="0" style="1" hidden="1" customWidth="1"/>
    <col min="4106" max="4353" width="9.140625" style="1"/>
    <col min="4354" max="4354" width="14.42578125" style="1" customWidth="1"/>
    <col min="4355" max="4355" width="15.7109375" style="1" customWidth="1"/>
    <col min="4356" max="4356" width="22.28515625" style="1" customWidth="1"/>
    <col min="4357" max="4357" width="12" style="1" bestFit="1" customWidth="1"/>
    <col min="4358" max="4358" width="15.5703125" style="1" bestFit="1" customWidth="1"/>
    <col min="4359" max="4361" width="0" style="1" hidden="1" customWidth="1"/>
    <col min="4362" max="4609" width="9.140625" style="1"/>
    <col min="4610" max="4610" width="14.42578125" style="1" customWidth="1"/>
    <col min="4611" max="4611" width="15.7109375" style="1" customWidth="1"/>
    <col min="4612" max="4612" width="22.28515625" style="1" customWidth="1"/>
    <col min="4613" max="4613" width="12" style="1" bestFit="1" customWidth="1"/>
    <col min="4614" max="4614" width="15.5703125" style="1" bestFit="1" customWidth="1"/>
    <col min="4615" max="4617" width="0" style="1" hidden="1" customWidth="1"/>
    <col min="4618" max="4865" width="9.140625" style="1"/>
    <col min="4866" max="4866" width="14.42578125" style="1" customWidth="1"/>
    <col min="4867" max="4867" width="15.7109375" style="1" customWidth="1"/>
    <col min="4868" max="4868" width="22.28515625" style="1" customWidth="1"/>
    <col min="4869" max="4869" width="12" style="1" bestFit="1" customWidth="1"/>
    <col min="4870" max="4870" width="15.5703125" style="1" bestFit="1" customWidth="1"/>
    <col min="4871" max="4873" width="0" style="1" hidden="1" customWidth="1"/>
    <col min="4874" max="5121" width="9.140625" style="1"/>
    <col min="5122" max="5122" width="14.42578125" style="1" customWidth="1"/>
    <col min="5123" max="5123" width="15.7109375" style="1" customWidth="1"/>
    <col min="5124" max="5124" width="22.28515625" style="1" customWidth="1"/>
    <col min="5125" max="5125" width="12" style="1" bestFit="1" customWidth="1"/>
    <col min="5126" max="5126" width="15.5703125" style="1" bestFit="1" customWidth="1"/>
    <col min="5127" max="5129" width="0" style="1" hidden="1" customWidth="1"/>
    <col min="5130" max="5377" width="9.140625" style="1"/>
    <col min="5378" max="5378" width="14.42578125" style="1" customWidth="1"/>
    <col min="5379" max="5379" width="15.7109375" style="1" customWidth="1"/>
    <col min="5380" max="5380" width="22.28515625" style="1" customWidth="1"/>
    <col min="5381" max="5381" width="12" style="1" bestFit="1" customWidth="1"/>
    <col min="5382" max="5382" width="15.5703125" style="1" bestFit="1" customWidth="1"/>
    <col min="5383" max="5385" width="0" style="1" hidden="1" customWidth="1"/>
    <col min="5386" max="5633" width="9.140625" style="1"/>
    <col min="5634" max="5634" width="14.42578125" style="1" customWidth="1"/>
    <col min="5635" max="5635" width="15.7109375" style="1" customWidth="1"/>
    <col min="5636" max="5636" width="22.28515625" style="1" customWidth="1"/>
    <col min="5637" max="5637" width="12" style="1" bestFit="1" customWidth="1"/>
    <col min="5638" max="5638" width="15.5703125" style="1" bestFit="1" customWidth="1"/>
    <col min="5639" max="5641" width="0" style="1" hidden="1" customWidth="1"/>
    <col min="5642" max="5889" width="9.140625" style="1"/>
    <col min="5890" max="5890" width="14.42578125" style="1" customWidth="1"/>
    <col min="5891" max="5891" width="15.7109375" style="1" customWidth="1"/>
    <col min="5892" max="5892" width="22.28515625" style="1" customWidth="1"/>
    <col min="5893" max="5893" width="12" style="1" bestFit="1" customWidth="1"/>
    <col min="5894" max="5894" width="15.5703125" style="1" bestFit="1" customWidth="1"/>
    <col min="5895" max="5897" width="0" style="1" hidden="1" customWidth="1"/>
    <col min="5898" max="6145" width="9.140625" style="1"/>
    <col min="6146" max="6146" width="14.42578125" style="1" customWidth="1"/>
    <col min="6147" max="6147" width="15.7109375" style="1" customWidth="1"/>
    <col min="6148" max="6148" width="22.28515625" style="1" customWidth="1"/>
    <col min="6149" max="6149" width="12" style="1" bestFit="1" customWidth="1"/>
    <col min="6150" max="6150" width="15.5703125" style="1" bestFit="1" customWidth="1"/>
    <col min="6151" max="6153" width="0" style="1" hidden="1" customWidth="1"/>
    <col min="6154" max="6401" width="9.140625" style="1"/>
    <col min="6402" max="6402" width="14.42578125" style="1" customWidth="1"/>
    <col min="6403" max="6403" width="15.7109375" style="1" customWidth="1"/>
    <col min="6404" max="6404" width="22.28515625" style="1" customWidth="1"/>
    <col min="6405" max="6405" width="12" style="1" bestFit="1" customWidth="1"/>
    <col min="6406" max="6406" width="15.5703125" style="1" bestFit="1" customWidth="1"/>
    <col min="6407" max="6409" width="0" style="1" hidden="1" customWidth="1"/>
    <col min="6410" max="6657" width="9.140625" style="1"/>
    <col min="6658" max="6658" width="14.42578125" style="1" customWidth="1"/>
    <col min="6659" max="6659" width="15.7109375" style="1" customWidth="1"/>
    <col min="6660" max="6660" width="22.28515625" style="1" customWidth="1"/>
    <col min="6661" max="6661" width="12" style="1" bestFit="1" customWidth="1"/>
    <col min="6662" max="6662" width="15.5703125" style="1" bestFit="1" customWidth="1"/>
    <col min="6663" max="6665" width="0" style="1" hidden="1" customWidth="1"/>
    <col min="6666" max="6913" width="9.140625" style="1"/>
    <col min="6914" max="6914" width="14.42578125" style="1" customWidth="1"/>
    <col min="6915" max="6915" width="15.7109375" style="1" customWidth="1"/>
    <col min="6916" max="6916" width="22.28515625" style="1" customWidth="1"/>
    <col min="6917" max="6917" width="12" style="1" bestFit="1" customWidth="1"/>
    <col min="6918" max="6918" width="15.5703125" style="1" bestFit="1" customWidth="1"/>
    <col min="6919" max="6921" width="0" style="1" hidden="1" customWidth="1"/>
    <col min="6922" max="7169" width="9.140625" style="1"/>
    <col min="7170" max="7170" width="14.42578125" style="1" customWidth="1"/>
    <col min="7171" max="7171" width="15.7109375" style="1" customWidth="1"/>
    <col min="7172" max="7172" width="22.28515625" style="1" customWidth="1"/>
    <col min="7173" max="7173" width="12" style="1" bestFit="1" customWidth="1"/>
    <col min="7174" max="7174" width="15.5703125" style="1" bestFit="1" customWidth="1"/>
    <col min="7175" max="7177" width="0" style="1" hidden="1" customWidth="1"/>
    <col min="7178" max="7425" width="9.140625" style="1"/>
    <col min="7426" max="7426" width="14.42578125" style="1" customWidth="1"/>
    <col min="7427" max="7427" width="15.7109375" style="1" customWidth="1"/>
    <col min="7428" max="7428" width="22.28515625" style="1" customWidth="1"/>
    <col min="7429" max="7429" width="12" style="1" bestFit="1" customWidth="1"/>
    <col min="7430" max="7430" width="15.5703125" style="1" bestFit="1" customWidth="1"/>
    <col min="7431" max="7433" width="0" style="1" hidden="1" customWidth="1"/>
    <col min="7434" max="7681" width="9.140625" style="1"/>
    <col min="7682" max="7682" width="14.42578125" style="1" customWidth="1"/>
    <col min="7683" max="7683" width="15.7109375" style="1" customWidth="1"/>
    <col min="7684" max="7684" width="22.28515625" style="1" customWidth="1"/>
    <col min="7685" max="7685" width="12" style="1" bestFit="1" customWidth="1"/>
    <col min="7686" max="7686" width="15.5703125" style="1" bestFit="1" customWidth="1"/>
    <col min="7687" max="7689" width="0" style="1" hidden="1" customWidth="1"/>
    <col min="7690" max="7937" width="9.140625" style="1"/>
    <col min="7938" max="7938" width="14.42578125" style="1" customWidth="1"/>
    <col min="7939" max="7939" width="15.7109375" style="1" customWidth="1"/>
    <col min="7940" max="7940" width="22.28515625" style="1" customWidth="1"/>
    <col min="7941" max="7941" width="12" style="1" bestFit="1" customWidth="1"/>
    <col min="7942" max="7942" width="15.5703125" style="1" bestFit="1" customWidth="1"/>
    <col min="7943" max="7945" width="0" style="1" hidden="1" customWidth="1"/>
    <col min="7946" max="8193" width="9.140625" style="1"/>
    <col min="8194" max="8194" width="14.42578125" style="1" customWidth="1"/>
    <col min="8195" max="8195" width="15.7109375" style="1" customWidth="1"/>
    <col min="8196" max="8196" width="22.28515625" style="1" customWidth="1"/>
    <col min="8197" max="8197" width="12" style="1" bestFit="1" customWidth="1"/>
    <col min="8198" max="8198" width="15.5703125" style="1" bestFit="1" customWidth="1"/>
    <col min="8199" max="8201" width="0" style="1" hidden="1" customWidth="1"/>
    <col min="8202" max="8449" width="9.140625" style="1"/>
    <col min="8450" max="8450" width="14.42578125" style="1" customWidth="1"/>
    <col min="8451" max="8451" width="15.7109375" style="1" customWidth="1"/>
    <col min="8452" max="8452" width="22.28515625" style="1" customWidth="1"/>
    <col min="8453" max="8453" width="12" style="1" bestFit="1" customWidth="1"/>
    <col min="8454" max="8454" width="15.5703125" style="1" bestFit="1" customWidth="1"/>
    <col min="8455" max="8457" width="0" style="1" hidden="1" customWidth="1"/>
    <col min="8458" max="8705" width="9.140625" style="1"/>
    <col min="8706" max="8706" width="14.42578125" style="1" customWidth="1"/>
    <col min="8707" max="8707" width="15.7109375" style="1" customWidth="1"/>
    <col min="8708" max="8708" width="22.28515625" style="1" customWidth="1"/>
    <col min="8709" max="8709" width="12" style="1" bestFit="1" customWidth="1"/>
    <col min="8710" max="8710" width="15.5703125" style="1" bestFit="1" customWidth="1"/>
    <col min="8711" max="8713" width="0" style="1" hidden="1" customWidth="1"/>
    <col min="8714" max="8961" width="9.140625" style="1"/>
    <col min="8962" max="8962" width="14.42578125" style="1" customWidth="1"/>
    <col min="8963" max="8963" width="15.7109375" style="1" customWidth="1"/>
    <col min="8964" max="8964" width="22.28515625" style="1" customWidth="1"/>
    <col min="8965" max="8965" width="12" style="1" bestFit="1" customWidth="1"/>
    <col min="8966" max="8966" width="15.5703125" style="1" bestFit="1" customWidth="1"/>
    <col min="8967" max="8969" width="0" style="1" hidden="1" customWidth="1"/>
    <col min="8970" max="9217" width="9.140625" style="1"/>
    <col min="9218" max="9218" width="14.42578125" style="1" customWidth="1"/>
    <col min="9219" max="9219" width="15.7109375" style="1" customWidth="1"/>
    <col min="9220" max="9220" width="22.28515625" style="1" customWidth="1"/>
    <col min="9221" max="9221" width="12" style="1" bestFit="1" customWidth="1"/>
    <col min="9222" max="9222" width="15.5703125" style="1" bestFit="1" customWidth="1"/>
    <col min="9223" max="9225" width="0" style="1" hidden="1" customWidth="1"/>
    <col min="9226" max="9473" width="9.140625" style="1"/>
    <col min="9474" max="9474" width="14.42578125" style="1" customWidth="1"/>
    <col min="9475" max="9475" width="15.7109375" style="1" customWidth="1"/>
    <col min="9476" max="9476" width="22.28515625" style="1" customWidth="1"/>
    <col min="9477" max="9477" width="12" style="1" bestFit="1" customWidth="1"/>
    <col min="9478" max="9478" width="15.5703125" style="1" bestFit="1" customWidth="1"/>
    <col min="9479" max="9481" width="0" style="1" hidden="1" customWidth="1"/>
    <col min="9482" max="9729" width="9.140625" style="1"/>
    <col min="9730" max="9730" width="14.42578125" style="1" customWidth="1"/>
    <col min="9731" max="9731" width="15.7109375" style="1" customWidth="1"/>
    <col min="9732" max="9732" width="22.28515625" style="1" customWidth="1"/>
    <col min="9733" max="9733" width="12" style="1" bestFit="1" customWidth="1"/>
    <col min="9734" max="9734" width="15.5703125" style="1" bestFit="1" customWidth="1"/>
    <col min="9735" max="9737" width="0" style="1" hidden="1" customWidth="1"/>
    <col min="9738" max="9985" width="9.140625" style="1"/>
    <col min="9986" max="9986" width="14.42578125" style="1" customWidth="1"/>
    <col min="9987" max="9987" width="15.7109375" style="1" customWidth="1"/>
    <col min="9988" max="9988" width="22.28515625" style="1" customWidth="1"/>
    <col min="9989" max="9989" width="12" style="1" bestFit="1" customWidth="1"/>
    <col min="9990" max="9990" width="15.5703125" style="1" bestFit="1" customWidth="1"/>
    <col min="9991" max="9993" width="0" style="1" hidden="1" customWidth="1"/>
    <col min="9994" max="10241" width="9.140625" style="1"/>
    <col min="10242" max="10242" width="14.42578125" style="1" customWidth="1"/>
    <col min="10243" max="10243" width="15.7109375" style="1" customWidth="1"/>
    <col min="10244" max="10244" width="22.28515625" style="1" customWidth="1"/>
    <col min="10245" max="10245" width="12" style="1" bestFit="1" customWidth="1"/>
    <col min="10246" max="10246" width="15.5703125" style="1" bestFit="1" customWidth="1"/>
    <col min="10247" max="10249" width="0" style="1" hidden="1" customWidth="1"/>
    <col min="10250" max="10497" width="9.140625" style="1"/>
    <col min="10498" max="10498" width="14.42578125" style="1" customWidth="1"/>
    <col min="10499" max="10499" width="15.7109375" style="1" customWidth="1"/>
    <col min="10500" max="10500" width="22.28515625" style="1" customWidth="1"/>
    <col min="10501" max="10501" width="12" style="1" bestFit="1" customWidth="1"/>
    <col min="10502" max="10502" width="15.5703125" style="1" bestFit="1" customWidth="1"/>
    <col min="10503" max="10505" width="0" style="1" hidden="1" customWidth="1"/>
    <col min="10506" max="10753" width="9.140625" style="1"/>
    <col min="10754" max="10754" width="14.42578125" style="1" customWidth="1"/>
    <col min="10755" max="10755" width="15.7109375" style="1" customWidth="1"/>
    <col min="10756" max="10756" width="22.28515625" style="1" customWidth="1"/>
    <col min="10757" max="10757" width="12" style="1" bestFit="1" customWidth="1"/>
    <col min="10758" max="10758" width="15.5703125" style="1" bestFit="1" customWidth="1"/>
    <col min="10759" max="10761" width="0" style="1" hidden="1" customWidth="1"/>
    <col min="10762" max="11009" width="9.140625" style="1"/>
    <col min="11010" max="11010" width="14.42578125" style="1" customWidth="1"/>
    <col min="11011" max="11011" width="15.7109375" style="1" customWidth="1"/>
    <col min="11012" max="11012" width="22.28515625" style="1" customWidth="1"/>
    <col min="11013" max="11013" width="12" style="1" bestFit="1" customWidth="1"/>
    <col min="11014" max="11014" width="15.5703125" style="1" bestFit="1" customWidth="1"/>
    <col min="11015" max="11017" width="0" style="1" hidden="1" customWidth="1"/>
    <col min="11018" max="11265" width="9.140625" style="1"/>
    <col min="11266" max="11266" width="14.42578125" style="1" customWidth="1"/>
    <col min="11267" max="11267" width="15.7109375" style="1" customWidth="1"/>
    <col min="11268" max="11268" width="22.28515625" style="1" customWidth="1"/>
    <col min="11269" max="11269" width="12" style="1" bestFit="1" customWidth="1"/>
    <col min="11270" max="11270" width="15.5703125" style="1" bestFit="1" customWidth="1"/>
    <col min="11271" max="11273" width="0" style="1" hidden="1" customWidth="1"/>
    <col min="11274" max="11521" width="9.140625" style="1"/>
    <col min="11522" max="11522" width="14.42578125" style="1" customWidth="1"/>
    <col min="11523" max="11523" width="15.7109375" style="1" customWidth="1"/>
    <col min="11524" max="11524" width="22.28515625" style="1" customWidth="1"/>
    <col min="11525" max="11525" width="12" style="1" bestFit="1" customWidth="1"/>
    <col min="11526" max="11526" width="15.5703125" style="1" bestFit="1" customWidth="1"/>
    <col min="11527" max="11529" width="0" style="1" hidden="1" customWidth="1"/>
    <col min="11530" max="11777" width="9.140625" style="1"/>
    <col min="11778" max="11778" width="14.42578125" style="1" customWidth="1"/>
    <col min="11779" max="11779" width="15.7109375" style="1" customWidth="1"/>
    <col min="11780" max="11780" width="22.28515625" style="1" customWidth="1"/>
    <col min="11781" max="11781" width="12" style="1" bestFit="1" customWidth="1"/>
    <col min="11782" max="11782" width="15.5703125" style="1" bestFit="1" customWidth="1"/>
    <col min="11783" max="11785" width="0" style="1" hidden="1" customWidth="1"/>
    <col min="11786" max="12033" width="9.140625" style="1"/>
    <col min="12034" max="12034" width="14.42578125" style="1" customWidth="1"/>
    <col min="12035" max="12035" width="15.7109375" style="1" customWidth="1"/>
    <col min="12036" max="12036" width="22.28515625" style="1" customWidth="1"/>
    <col min="12037" max="12037" width="12" style="1" bestFit="1" customWidth="1"/>
    <col min="12038" max="12038" width="15.5703125" style="1" bestFit="1" customWidth="1"/>
    <col min="12039" max="12041" width="0" style="1" hidden="1" customWidth="1"/>
    <col min="12042" max="12289" width="9.140625" style="1"/>
    <col min="12290" max="12290" width="14.42578125" style="1" customWidth="1"/>
    <col min="12291" max="12291" width="15.7109375" style="1" customWidth="1"/>
    <col min="12292" max="12292" width="22.28515625" style="1" customWidth="1"/>
    <col min="12293" max="12293" width="12" style="1" bestFit="1" customWidth="1"/>
    <col min="12294" max="12294" width="15.5703125" style="1" bestFit="1" customWidth="1"/>
    <col min="12295" max="12297" width="0" style="1" hidden="1" customWidth="1"/>
    <col min="12298" max="12545" width="9.140625" style="1"/>
    <col min="12546" max="12546" width="14.42578125" style="1" customWidth="1"/>
    <col min="12547" max="12547" width="15.7109375" style="1" customWidth="1"/>
    <col min="12548" max="12548" width="22.28515625" style="1" customWidth="1"/>
    <col min="12549" max="12549" width="12" style="1" bestFit="1" customWidth="1"/>
    <col min="12550" max="12550" width="15.5703125" style="1" bestFit="1" customWidth="1"/>
    <col min="12551" max="12553" width="0" style="1" hidden="1" customWidth="1"/>
    <col min="12554" max="12801" width="9.140625" style="1"/>
    <col min="12802" max="12802" width="14.42578125" style="1" customWidth="1"/>
    <col min="12803" max="12803" width="15.7109375" style="1" customWidth="1"/>
    <col min="12804" max="12804" width="22.28515625" style="1" customWidth="1"/>
    <col min="12805" max="12805" width="12" style="1" bestFit="1" customWidth="1"/>
    <col min="12806" max="12806" width="15.5703125" style="1" bestFit="1" customWidth="1"/>
    <col min="12807" max="12809" width="0" style="1" hidden="1" customWidth="1"/>
    <col min="12810" max="13057" width="9.140625" style="1"/>
    <col min="13058" max="13058" width="14.42578125" style="1" customWidth="1"/>
    <col min="13059" max="13059" width="15.7109375" style="1" customWidth="1"/>
    <col min="13060" max="13060" width="22.28515625" style="1" customWidth="1"/>
    <col min="13061" max="13061" width="12" style="1" bestFit="1" customWidth="1"/>
    <col min="13062" max="13062" width="15.5703125" style="1" bestFit="1" customWidth="1"/>
    <col min="13063" max="13065" width="0" style="1" hidden="1" customWidth="1"/>
    <col min="13066" max="13313" width="9.140625" style="1"/>
    <col min="13314" max="13314" width="14.42578125" style="1" customWidth="1"/>
    <col min="13315" max="13315" width="15.7109375" style="1" customWidth="1"/>
    <col min="13316" max="13316" width="22.28515625" style="1" customWidth="1"/>
    <col min="13317" max="13317" width="12" style="1" bestFit="1" customWidth="1"/>
    <col min="13318" max="13318" width="15.5703125" style="1" bestFit="1" customWidth="1"/>
    <col min="13319" max="13321" width="0" style="1" hidden="1" customWidth="1"/>
    <col min="13322" max="13569" width="9.140625" style="1"/>
    <col min="13570" max="13570" width="14.42578125" style="1" customWidth="1"/>
    <col min="13571" max="13571" width="15.7109375" style="1" customWidth="1"/>
    <col min="13572" max="13572" width="22.28515625" style="1" customWidth="1"/>
    <col min="13573" max="13573" width="12" style="1" bestFit="1" customWidth="1"/>
    <col min="13574" max="13574" width="15.5703125" style="1" bestFit="1" customWidth="1"/>
    <col min="13575" max="13577" width="0" style="1" hidden="1" customWidth="1"/>
    <col min="13578" max="13825" width="9.140625" style="1"/>
    <col min="13826" max="13826" width="14.42578125" style="1" customWidth="1"/>
    <col min="13827" max="13827" width="15.7109375" style="1" customWidth="1"/>
    <col min="13828" max="13828" width="22.28515625" style="1" customWidth="1"/>
    <col min="13829" max="13829" width="12" style="1" bestFit="1" customWidth="1"/>
    <col min="13830" max="13830" width="15.5703125" style="1" bestFit="1" customWidth="1"/>
    <col min="13831" max="13833" width="0" style="1" hidden="1" customWidth="1"/>
    <col min="13834" max="14081" width="9.140625" style="1"/>
    <col min="14082" max="14082" width="14.42578125" style="1" customWidth="1"/>
    <col min="14083" max="14083" width="15.7109375" style="1" customWidth="1"/>
    <col min="14084" max="14084" width="22.28515625" style="1" customWidth="1"/>
    <col min="14085" max="14085" width="12" style="1" bestFit="1" customWidth="1"/>
    <col min="14086" max="14086" width="15.5703125" style="1" bestFit="1" customWidth="1"/>
    <col min="14087" max="14089" width="0" style="1" hidden="1" customWidth="1"/>
    <col min="14090" max="14337" width="9.140625" style="1"/>
    <col min="14338" max="14338" width="14.42578125" style="1" customWidth="1"/>
    <col min="14339" max="14339" width="15.7109375" style="1" customWidth="1"/>
    <col min="14340" max="14340" width="22.28515625" style="1" customWidth="1"/>
    <col min="14341" max="14341" width="12" style="1" bestFit="1" customWidth="1"/>
    <col min="14342" max="14342" width="15.5703125" style="1" bestFit="1" customWidth="1"/>
    <col min="14343" max="14345" width="0" style="1" hidden="1" customWidth="1"/>
    <col min="14346" max="14593" width="9.140625" style="1"/>
    <col min="14594" max="14594" width="14.42578125" style="1" customWidth="1"/>
    <col min="14595" max="14595" width="15.7109375" style="1" customWidth="1"/>
    <col min="14596" max="14596" width="22.28515625" style="1" customWidth="1"/>
    <col min="14597" max="14597" width="12" style="1" bestFit="1" customWidth="1"/>
    <col min="14598" max="14598" width="15.5703125" style="1" bestFit="1" customWidth="1"/>
    <col min="14599" max="14601" width="0" style="1" hidden="1" customWidth="1"/>
    <col min="14602" max="14849" width="9.140625" style="1"/>
    <col min="14850" max="14850" width="14.42578125" style="1" customWidth="1"/>
    <col min="14851" max="14851" width="15.7109375" style="1" customWidth="1"/>
    <col min="14852" max="14852" width="22.28515625" style="1" customWidth="1"/>
    <col min="14853" max="14853" width="12" style="1" bestFit="1" customWidth="1"/>
    <col min="14854" max="14854" width="15.5703125" style="1" bestFit="1" customWidth="1"/>
    <col min="14855" max="14857" width="0" style="1" hidden="1" customWidth="1"/>
    <col min="14858" max="15105" width="9.140625" style="1"/>
    <col min="15106" max="15106" width="14.42578125" style="1" customWidth="1"/>
    <col min="15107" max="15107" width="15.7109375" style="1" customWidth="1"/>
    <col min="15108" max="15108" width="22.28515625" style="1" customWidth="1"/>
    <col min="15109" max="15109" width="12" style="1" bestFit="1" customWidth="1"/>
    <col min="15110" max="15110" width="15.5703125" style="1" bestFit="1" customWidth="1"/>
    <col min="15111" max="15113" width="0" style="1" hidden="1" customWidth="1"/>
    <col min="15114" max="15361" width="9.140625" style="1"/>
    <col min="15362" max="15362" width="14.42578125" style="1" customWidth="1"/>
    <col min="15363" max="15363" width="15.7109375" style="1" customWidth="1"/>
    <col min="15364" max="15364" width="22.28515625" style="1" customWidth="1"/>
    <col min="15365" max="15365" width="12" style="1" bestFit="1" customWidth="1"/>
    <col min="15366" max="15366" width="15.5703125" style="1" bestFit="1" customWidth="1"/>
    <col min="15367" max="15369" width="0" style="1" hidden="1" customWidth="1"/>
    <col min="15370" max="15617" width="9.140625" style="1"/>
    <col min="15618" max="15618" width="14.42578125" style="1" customWidth="1"/>
    <col min="15619" max="15619" width="15.7109375" style="1" customWidth="1"/>
    <col min="15620" max="15620" width="22.28515625" style="1" customWidth="1"/>
    <col min="15621" max="15621" width="12" style="1" bestFit="1" customWidth="1"/>
    <col min="15622" max="15622" width="15.5703125" style="1" bestFit="1" customWidth="1"/>
    <col min="15623" max="15625" width="0" style="1" hidden="1" customWidth="1"/>
    <col min="15626" max="15873" width="9.140625" style="1"/>
    <col min="15874" max="15874" width="14.42578125" style="1" customWidth="1"/>
    <col min="15875" max="15875" width="15.7109375" style="1" customWidth="1"/>
    <col min="15876" max="15876" width="22.28515625" style="1" customWidth="1"/>
    <col min="15877" max="15877" width="12" style="1" bestFit="1" customWidth="1"/>
    <col min="15878" max="15878" width="15.5703125" style="1" bestFit="1" customWidth="1"/>
    <col min="15879" max="15881" width="0" style="1" hidden="1" customWidth="1"/>
    <col min="15882" max="16129" width="9.140625" style="1"/>
    <col min="16130" max="16130" width="14.42578125" style="1" customWidth="1"/>
    <col min="16131" max="16131" width="15.7109375" style="1" customWidth="1"/>
    <col min="16132" max="16132" width="22.28515625" style="1" customWidth="1"/>
    <col min="16133" max="16133" width="12" style="1" bestFit="1" customWidth="1"/>
    <col min="16134" max="16134" width="15.5703125" style="1" bestFit="1" customWidth="1"/>
    <col min="16135" max="16137" width="0" style="1" hidden="1" customWidth="1"/>
    <col min="16138" max="16384" width="9.140625" style="1"/>
  </cols>
  <sheetData>
    <row r="1" spans="2:14" x14ac:dyDescent="0.2">
      <c r="C1" s="2"/>
      <c r="D1" s="2"/>
    </row>
    <row r="2" spans="2:14" ht="15.75" x14ac:dyDescent="0.25">
      <c r="B2" s="3" t="s">
        <v>0</v>
      </c>
      <c r="C2" s="2"/>
      <c r="D2" s="2"/>
    </row>
    <row r="3" spans="2:14" ht="15.75" x14ac:dyDescent="0.25">
      <c r="B3" s="4" t="s">
        <v>1</v>
      </c>
      <c r="C3" s="5"/>
      <c r="D3" s="5"/>
    </row>
    <row r="4" spans="2:14" x14ac:dyDescent="0.2">
      <c r="B4" s="2"/>
      <c r="C4" s="2"/>
      <c r="D4" s="2"/>
    </row>
    <row r="5" spans="2:14" x14ac:dyDescent="0.2">
      <c r="B5" s="6" t="s">
        <v>2</v>
      </c>
      <c r="C5" s="7" t="s">
        <v>3</v>
      </c>
      <c r="D5" s="7"/>
    </row>
    <row r="6" spans="2:14" x14ac:dyDescent="0.2">
      <c r="B6" s="6" t="s">
        <v>4</v>
      </c>
      <c r="C6" s="7" t="s">
        <v>5</v>
      </c>
      <c r="D6" s="7"/>
    </row>
    <row r="7" spans="2:14" x14ac:dyDescent="0.2">
      <c r="B7" s="6" t="s">
        <v>6</v>
      </c>
      <c r="C7" s="7"/>
      <c r="D7" s="7"/>
      <c r="F7" s="8" t="s">
        <v>7</v>
      </c>
    </row>
    <row r="8" spans="2:14" ht="12.75" customHeight="1" x14ac:dyDescent="0.2">
      <c r="B8" s="2"/>
      <c r="C8" s="2"/>
      <c r="D8" s="2"/>
      <c r="F8" s="8"/>
    </row>
    <row r="9" spans="2:14" ht="27" customHeight="1" x14ac:dyDescent="0.2">
      <c r="B9" s="9" t="s">
        <v>8</v>
      </c>
      <c r="C9" s="9" t="s">
        <v>9</v>
      </c>
      <c r="D9" s="9" t="s">
        <v>6</v>
      </c>
      <c r="E9" s="9" t="s">
        <v>10</v>
      </c>
      <c r="F9" s="10" t="s">
        <v>11</v>
      </c>
      <c r="G9" s="9" t="s">
        <v>12</v>
      </c>
      <c r="H9" s="9" t="s">
        <v>13</v>
      </c>
      <c r="I9" s="11" t="s">
        <v>14</v>
      </c>
    </row>
    <row r="10" spans="2:14" ht="20.100000000000001" customHeight="1" x14ac:dyDescent="0.2">
      <c r="B10" s="12">
        <v>44409</v>
      </c>
      <c r="C10" s="13">
        <v>250.15199999999999</v>
      </c>
      <c r="D10" s="14"/>
      <c r="E10" s="15">
        <f>+(C10*3600)/1000</f>
        <v>900.54719999999998</v>
      </c>
      <c r="F10" s="16">
        <f>+E10*24</f>
        <v>21613.132799999999</v>
      </c>
      <c r="G10" s="17"/>
      <c r="H10" s="18"/>
      <c r="I10" s="18"/>
    </row>
    <row r="11" spans="2:14" ht="20.100000000000001" customHeight="1" x14ac:dyDescent="0.2">
      <c r="B11" s="12">
        <f>+B10+1</f>
        <v>44410</v>
      </c>
      <c r="C11" s="13">
        <v>248.72200000000001</v>
      </c>
      <c r="D11" s="14"/>
      <c r="E11" s="15">
        <f t="shared" ref="E11:E39" si="0">+(C11*3600)/1000</f>
        <v>895.39920000000006</v>
      </c>
      <c r="F11" s="16">
        <f t="shared" ref="F11:F39" si="1">+E11*24</f>
        <v>21489.580800000003</v>
      </c>
      <c r="G11" s="17"/>
      <c r="H11" s="18"/>
      <c r="I11" s="18"/>
    </row>
    <row r="12" spans="2:14" ht="20.100000000000001" customHeight="1" x14ac:dyDescent="0.2">
      <c r="B12" s="12">
        <f t="shared" ref="B12:B40" si="2">+B11+1</f>
        <v>44411</v>
      </c>
      <c r="C12" s="13">
        <v>272.49900000000002</v>
      </c>
      <c r="D12" s="14"/>
      <c r="E12" s="15">
        <f t="shared" si="0"/>
        <v>980.99640000000011</v>
      </c>
      <c r="F12" s="16">
        <f t="shared" si="1"/>
        <v>23543.913600000003</v>
      </c>
      <c r="G12" s="17"/>
      <c r="H12" s="18"/>
      <c r="I12" s="18"/>
    </row>
    <row r="13" spans="2:14" ht="20.100000000000001" customHeight="1" x14ac:dyDescent="0.2">
      <c r="B13" s="12">
        <f t="shared" si="2"/>
        <v>44412</v>
      </c>
      <c r="C13" s="13">
        <v>231.61600000000001</v>
      </c>
      <c r="D13" s="14"/>
      <c r="E13" s="15">
        <f t="shared" si="0"/>
        <v>833.81760000000008</v>
      </c>
      <c r="F13" s="16">
        <f t="shared" si="1"/>
        <v>20011.6224</v>
      </c>
      <c r="G13" s="18"/>
      <c r="H13" s="18"/>
      <c r="I13" s="18"/>
    </row>
    <row r="14" spans="2:14" ht="20.100000000000001" customHeight="1" x14ac:dyDescent="0.2">
      <c r="B14" s="12">
        <f t="shared" si="2"/>
        <v>44413</v>
      </c>
      <c r="C14" s="13">
        <v>221.50800000000001</v>
      </c>
      <c r="D14" s="14"/>
      <c r="E14" s="15">
        <f t="shared" si="0"/>
        <v>797.42880000000002</v>
      </c>
      <c r="F14" s="16">
        <f t="shared" si="1"/>
        <v>19138.2912</v>
      </c>
      <c r="G14" s="18"/>
      <c r="H14" s="18"/>
      <c r="I14" s="18"/>
      <c r="N14" s="1">
        <v>1</v>
      </c>
    </row>
    <row r="15" spans="2:14" ht="20.100000000000001" customHeight="1" x14ac:dyDescent="0.2">
      <c r="B15" s="12">
        <f t="shared" si="2"/>
        <v>44414</v>
      </c>
      <c r="C15" s="13">
        <v>214.81700000000001</v>
      </c>
      <c r="D15" s="14"/>
      <c r="E15" s="15">
        <f t="shared" si="0"/>
        <v>773.34120000000007</v>
      </c>
      <c r="F15" s="16">
        <f t="shared" si="1"/>
        <v>18560.188800000004</v>
      </c>
      <c r="G15" s="18"/>
      <c r="H15" s="18"/>
      <c r="I15" s="18"/>
    </row>
    <row r="16" spans="2:14" ht="20.100000000000001" customHeight="1" x14ac:dyDescent="0.2">
      <c r="B16" s="12">
        <f t="shared" si="2"/>
        <v>44415</v>
      </c>
      <c r="C16" s="13">
        <v>215.43899999999999</v>
      </c>
      <c r="D16" s="14"/>
      <c r="E16" s="15">
        <f t="shared" si="0"/>
        <v>775.58040000000005</v>
      </c>
      <c r="F16" s="16">
        <f t="shared" si="1"/>
        <v>18613.929600000003</v>
      </c>
      <c r="G16" s="18"/>
      <c r="H16" s="18"/>
      <c r="I16" s="14"/>
    </row>
    <row r="17" spans="2:9" ht="20.100000000000001" customHeight="1" x14ac:dyDescent="0.2">
      <c r="B17" s="12">
        <f t="shared" si="2"/>
        <v>44416</v>
      </c>
      <c r="C17" s="13">
        <v>222.697</v>
      </c>
      <c r="D17" s="14"/>
      <c r="E17" s="15">
        <f t="shared" si="0"/>
        <v>801.70920000000001</v>
      </c>
      <c r="F17" s="16">
        <f t="shared" si="1"/>
        <v>19241.020799999998</v>
      </c>
      <c r="G17" s="18"/>
      <c r="H17" s="18"/>
      <c r="I17" s="18"/>
    </row>
    <row r="18" spans="2:9" ht="20.100000000000001" customHeight="1" x14ac:dyDescent="0.2">
      <c r="B18" s="12">
        <f t="shared" si="2"/>
        <v>44417</v>
      </c>
      <c r="C18" s="13">
        <v>239.864</v>
      </c>
      <c r="D18" s="14"/>
      <c r="E18" s="15">
        <f t="shared" si="0"/>
        <v>863.5104</v>
      </c>
      <c r="F18" s="16">
        <f t="shared" si="1"/>
        <v>20724.249599999999</v>
      </c>
      <c r="G18" s="18"/>
      <c r="H18" s="18"/>
      <c r="I18" s="14"/>
    </row>
    <row r="19" spans="2:9" ht="20.100000000000001" customHeight="1" x14ac:dyDescent="0.2">
      <c r="B19" s="12">
        <f t="shared" si="2"/>
        <v>44418</v>
      </c>
      <c r="C19" s="13">
        <v>243.29300000000001</v>
      </c>
      <c r="D19" s="14"/>
      <c r="E19" s="15">
        <f t="shared" si="0"/>
        <v>875.85480000000007</v>
      </c>
      <c r="F19" s="16">
        <f t="shared" si="1"/>
        <v>21020.515200000002</v>
      </c>
      <c r="G19" s="18"/>
      <c r="H19" s="18"/>
      <c r="I19" s="14"/>
    </row>
    <row r="20" spans="2:9" ht="20.100000000000001" customHeight="1" x14ac:dyDescent="0.2">
      <c r="B20" s="12">
        <f t="shared" si="2"/>
        <v>44419</v>
      </c>
      <c r="C20" s="13">
        <v>249.39500000000001</v>
      </c>
      <c r="D20" s="14"/>
      <c r="E20" s="15">
        <f t="shared" si="0"/>
        <v>897.822</v>
      </c>
      <c r="F20" s="16">
        <f t="shared" si="1"/>
        <v>21547.727999999999</v>
      </c>
      <c r="G20" s="18"/>
      <c r="H20" s="18"/>
      <c r="I20" s="18"/>
    </row>
    <row r="21" spans="2:9" ht="20.100000000000001" customHeight="1" x14ac:dyDescent="0.2">
      <c r="B21" s="12">
        <f t="shared" si="2"/>
        <v>44420</v>
      </c>
      <c r="C21" s="13">
        <v>252.303</v>
      </c>
      <c r="D21" s="14"/>
      <c r="E21" s="15">
        <f t="shared" si="0"/>
        <v>908.29079999999999</v>
      </c>
      <c r="F21" s="16">
        <f t="shared" si="1"/>
        <v>21798.979200000002</v>
      </c>
      <c r="G21" s="18"/>
      <c r="H21" s="18"/>
      <c r="I21" s="18"/>
    </row>
    <row r="22" spans="2:9" ht="20.100000000000001" customHeight="1" x14ac:dyDescent="0.2">
      <c r="B22" s="12">
        <f t="shared" si="2"/>
        <v>44421</v>
      </c>
      <c r="C22" s="13">
        <v>261.7</v>
      </c>
      <c r="D22" s="14"/>
      <c r="E22" s="15">
        <f t="shared" si="0"/>
        <v>942.12</v>
      </c>
      <c r="F22" s="16">
        <f t="shared" si="1"/>
        <v>22610.880000000001</v>
      </c>
      <c r="G22" s="18"/>
      <c r="H22" s="18"/>
      <c r="I22" s="14"/>
    </row>
    <row r="23" spans="2:9" ht="20.100000000000001" customHeight="1" x14ac:dyDescent="0.2">
      <c r="B23" s="12">
        <f t="shared" si="2"/>
        <v>44422</v>
      </c>
      <c r="C23" s="13">
        <v>258.60300000000001</v>
      </c>
      <c r="D23" s="14"/>
      <c r="E23" s="15">
        <f t="shared" si="0"/>
        <v>930.97080000000005</v>
      </c>
      <c r="F23" s="16">
        <f t="shared" si="1"/>
        <v>22343.299200000001</v>
      </c>
      <c r="G23" s="18"/>
      <c r="H23" s="18"/>
      <c r="I23" s="18"/>
    </row>
    <row r="24" spans="2:9" ht="20.100000000000001" customHeight="1" x14ac:dyDescent="0.2">
      <c r="B24" s="12">
        <f t="shared" si="2"/>
        <v>44423</v>
      </c>
      <c r="C24" s="13">
        <v>267.22500000000002</v>
      </c>
      <c r="D24" s="14"/>
      <c r="E24" s="15">
        <f t="shared" si="0"/>
        <v>962.0100000000001</v>
      </c>
      <c r="F24" s="16">
        <f t="shared" si="1"/>
        <v>23088.240000000002</v>
      </c>
      <c r="G24" s="18"/>
      <c r="H24" s="18"/>
      <c r="I24" s="18"/>
    </row>
    <row r="25" spans="2:9" ht="20.100000000000001" customHeight="1" x14ac:dyDescent="0.2">
      <c r="B25" s="12">
        <f t="shared" si="2"/>
        <v>44424</v>
      </c>
      <c r="C25" s="13">
        <v>203.46199999999999</v>
      </c>
      <c r="D25" s="14"/>
      <c r="E25" s="15">
        <f t="shared" si="0"/>
        <v>732.46319999999992</v>
      </c>
      <c r="F25" s="16">
        <f t="shared" si="1"/>
        <v>17579.116799999996</v>
      </c>
      <c r="G25" s="18"/>
      <c r="H25" s="18"/>
      <c r="I25" s="18"/>
    </row>
    <row r="26" spans="2:9" ht="20.100000000000001" customHeight="1" x14ac:dyDescent="0.2">
      <c r="B26" s="12">
        <f t="shared" si="2"/>
        <v>44425</v>
      </c>
      <c r="C26" s="13">
        <v>179.08600000000001</v>
      </c>
      <c r="D26" s="14"/>
      <c r="E26" s="15">
        <f t="shared" si="0"/>
        <v>644.70960000000014</v>
      </c>
      <c r="F26" s="16">
        <f t="shared" si="1"/>
        <v>15473.030400000003</v>
      </c>
      <c r="G26" s="18"/>
      <c r="H26" s="18"/>
      <c r="I26" s="18"/>
    </row>
    <row r="27" spans="2:9" ht="20.100000000000001" customHeight="1" x14ac:dyDescent="0.2">
      <c r="B27" s="12">
        <f t="shared" si="2"/>
        <v>44426</v>
      </c>
      <c r="C27" s="13">
        <v>167.315</v>
      </c>
      <c r="D27" s="14"/>
      <c r="E27" s="15">
        <f t="shared" si="0"/>
        <v>602.33399999999995</v>
      </c>
      <c r="F27" s="16">
        <f t="shared" si="1"/>
        <v>14456.016</v>
      </c>
      <c r="G27" s="18"/>
      <c r="H27" s="18"/>
      <c r="I27" s="18"/>
    </row>
    <row r="28" spans="2:9" ht="20.100000000000001" customHeight="1" x14ac:dyDescent="0.2">
      <c r="B28" s="12">
        <f t="shared" si="2"/>
        <v>44427</v>
      </c>
      <c r="C28" s="13">
        <v>115.709</v>
      </c>
      <c r="D28" s="14"/>
      <c r="E28" s="15">
        <f t="shared" si="0"/>
        <v>416.55240000000003</v>
      </c>
      <c r="F28" s="16">
        <f t="shared" si="1"/>
        <v>9997.2576000000008</v>
      </c>
      <c r="G28" s="18"/>
      <c r="H28" s="18"/>
      <c r="I28" s="18"/>
    </row>
    <row r="29" spans="2:9" ht="20.100000000000001" customHeight="1" x14ac:dyDescent="0.2">
      <c r="B29" s="12">
        <f t="shared" si="2"/>
        <v>44428</v>
      </c>
      <c r="C29" s="13">
        <v>77.304000000000002</v>
      </c>
      <c r="D29" s="14"/>
      <c r="E29" s="15">
        <f t="shared" si="0"/>
        <v>278.2944</v>
      </c>
      <c r="F29" s="16">
        <f t="shared" si="1"/>
        <v>6679.0655999999999</v>
      </c>
      <c r="G29" s="18"/>
      <c r="H29" s="18"/>
      <c r="I29" s="14"/>
    </row>
    <row r="30" spans="2:9" ht="20.100000000000001" customHeight="1" x14ac:dyDescent="0.2">
      <c r="B30" s="12">
        <f t="shared" si="2"/>
        <v>44429</v>
      </c>
      <c r="C30" s="13">
        <v>74.994</v>
      </c>
      <c r="D30" s="14"/>
      <c r="E30" s="15">
        <f t="shared" si="0"/>
        <v>269.97840000000002</v>
      </c>
      <c r="F30" s="16">
        <f t="shared" si="1"/>
        <v>6479.481600000001</v>
      </c>
      <c r="G30" s="18"/>
      <c r="H30" s="18"/>
      <c r="I30" s="18"/>
    </row>
    <row r="31" spans="2:9" ht="20.100000000000001" customHeight="1" x14ac:dyDescent="0.2">
      <c r="B31" s="12">
        <f t="shared" si="2"/>
        <v>44430</v>
      </c>
      <c r="C31" s="13">
        <v>74.025000000000006</v>
      </c>
      <c r="D31" s="14"/>
      <c r="E31" s="15">
        <f t="shared" si="0"/>
        <v>266.49</v>
      </c>
      <c r="F31" s="16">
        <f t="shared" si="1"/>
        <v>6395.76</v>
      </c>
      <c r="G31" s="18"/>
      <c r="H31" s="18"/>
      <c r="I31" s="18"/>
    </row>
    <row r="32" spans="2:9" ht="20.100000000000001" customHeight="1" x14ac:dyDescent="0.2">
      <c r="B32" s="12">
        <f t="shared" si="2"/>
        <v>44431</v>
      </c>
      <c r="C32" s="13">
        <v>70.984999999999999</v>
      </c>
      <c r="D32" s="14"/>
      <c r="E32" s="15">
        <f t="shared" si="0"/>
        <v>255.54599999999999</v>
      </c>
      <c r="F32" s="16">
        <f t="shared" si="1"/>
        <v>6133.1039999999994</v>
      </c>
      <c r="G32" s="18"/>
      <c r="H32" s="18"/>
      <c r="I32" s="14"/>
    </row>
    <row r="33" spans="2:9" ht="20.100000000000001" customHeight="1" x14ac:dyDescent="0.2">
      <c r="B33" s="12">
        <f t="shared" si="2"/>
        <v>44432</v>
      </c>
      <c r="C33" s="13">
        <v>70.528000000000006</v>
      </c>
      <c r="D33" s="14"/>
      <c r="E33" s="15">
        <f>+(C33*3600)/1000</f>
        <v>253.9008</v>
      </c>
      <c r="F33" s="16">
        <f t="shared" si="1"/>
        <v>6093.6192000000001</v>
      </c>
      <c r="G33" s="18"/>
      <c r="H33" s="18"/>
      <c r="I33" s="14"/>
    </row>
    <row r="34" spans="2:9" ht="20.100000000000001" customHeight="1" x14ac:dyDescent="0.2">
      <c r="B34" s="12">
        <f t="shared" si="2"/>
        <v>44433</v>
      </c>
      <c r="C34" s="13">
        <v>89.438000000000002</v>
      </c>
      <c r="D34" s="14"/>
      <c r="E34" s="15">
        <f t="shared" si="0"/>
        <v>321.97679999999997</v>
      </c>
      <c r="F34" s="16">
        <f t="shared" si="1"/>
        <v>7727.4431999999997</v>
      </c>
      <c r="G34" s="18"/>
      <c r="H34" s="18"/>
      <c r="I34" s="18"/>
    </row>
    <row r="35" spans="2:9" ht="20.100000000000001" customHeight="1" x14ac:dyDescent="0.2">
      <c r="B35" s="12">
        <f t="shared" si="2"/>
        <v>44434</v>
      </c>
      <c r="C35" s="13">
        <v>120.288</v>
      </c>
      <c r="D35" s="14"/>
      <c r="E35" s="15">
        <f t="shared" si="0"/>
        <v>433.03679999999997</v>
      </c>
      <c r="F35" s="16">
        <f t="shared" si="1"/>
        <v>10392.8832</v>
      </c>
      <c r="G35" s="18"/>
      <c r="H35" s="18"/>
      <c r="I35" s="18"/>
    </row>
    <row r="36" spans="2:9" ht="20.100000000000001" customHeight="1" x14ac:dyDescent="0.2">
      <c r="B36" s="12">
        <f t="shared" si="2"/>
        <v>44435</v>
      </c>
      <c r="C36" s="13">
        <v>113.565</v>
      </c>
      <c r="D36" s="14"/>
      <c r="E36" s="19">
        <f t="shared" si="0"/>
        <v>408.834</v>
      </c>
      <c r="F36" s="16">
        <f t="shared" si="1"/>
        <v>9812.0159999999996</v>
      </c>
      <c r="G36" s="18"/>
      <c r="H36" s="18"/>
      <c r="I36" s="14"/>
    </row>
    <row r="37" spans="2:9" ht="20.100000000000001" customHeight="1" x14ac:dyDescent="0.2">
      <c r="B37" s="12">
        <f t="shared" si="2"/>
        <v>44436</v>
      </c>
      <c r="C37" s="13">
        <v>101.964</v>
      </c>
      <c r="D37" s="14"/>
      <c r="E37" s="15">
        <f>+(C37*3600)/1000</f>
        <v>367.07040000000001</v>
      </c>
      <c r="F37" s="16">
        <f t="shared" si="1"/>
        <v>8809.6895999999997</v>
      </c>
      <c r="G37" s="18"/>
      <c r="H37" s="18"/>
      <c r="I37" s="14"/>
    </row>
    <row r="38" spans="2:9" ht="20.100000000000001" customHeight="1" x14ac:dyDescent="0.2">
      <c r="B38" s="12">
        <f t="shared" si="2"/>
        <v>44437</v>
      </c>
      <c r="C38" s="13">
        <v>159.899</v>
      </c>
      <c r="D38" s="14"/>
      <c r="E38" s="15">
        <f t="shared" si="0"/>
        <v>575.63639999999998</v>
      </c>
      <c r="F38" s="16">
        <f t="shared" si="1"/>
        <v>13815.2736</v>
      </c>
      <c r="G38" s="18"/>
      <c r="H38" s="18"/>
      <c r="I38" s="14"/>
    </row>
    <row r="39" spans="2:9" ht="20.100000000000001" customHeight="1" x14ac:dyDescent="0.2">
      <c r="B39" s="12">
        <f t="shared" si="2"/>
        <v>44438</v>
      </c>
      <c r="C39" s="13">
        <v>203.292</v>
      </c>
      <c r="D39" s="14"/>
      <c r="E39" s="15">
        <f t="shared" si="0"/>
        <v>731.85119999999995</v>
      </c>
      <c r="F39" s="16">
        <f t="shared" si="1"/>
        <v>17564.428799999998</v>
      </c>
      <c r="G39" s="18"/>
      <c r="H39" s="18"/>
      <c r="I39" s="18"/>
    </row>
    <row r="40" spans="2:9" ht="20.100000000000001" customHeight="1" x14ac:dyDescent="0.2">
      <c r="B40" s="12">
        <f t="shared" si="2"/>
        <v>44439</v>
      </c>
      <c r="C40" s="13">
        <v>224.93799999999999</v>
      </c>
      <c r="D40" s="14"/>
      <c r="E40" s="15">
        <f>+(C40*3600)/1000</f>
        <v>809.77679999999998</v>
      </c>
      <c r="F40" s="16">
        <f>+E40*24</f>
        <v>19434.643199999999</v>
      </c>
      <c r="G40" s="18"/>
      <c r="H40" s="18"/>
      <c r="I40" s="18"/>
    </row>
    <row r="41" spans="2:9" x14ac:dyDescent="0.2">
      <c r="C41" s="20"/>
      <c r="D41" s="21"/>
      <c r="E41" s="1">
        <f>C41/1000*3600</f>
        <v>0</v>
      </c>
      <c r="F41" s="22">
        <f>SUM(F10:F40)</f>
        <v>492188.39999999997</v>
      </c>
    </row>
    <row r="42" spans="2:9" ht="13.5" thickBot="1" x14ac:dyDescent="0.25">
      <c r="C42" s="20"/>
      <c r="D42" s="21"/>
    </row>
    <row r="43" spans="2:9" ht="13.5" thickBot="1" x14ac:dyDescent="0.25">
      <c r="C43" s="23">
        <f>AVERAGE(C10:C40)</f>
        <v>183.76209677419351</v>
      </c>
      <c r="E43" s="24">
        <f>AVERAGE(E10:E39)</f>
        <v>656.60244000000012</v>
      </c>
      <c r="F43" s="24">
        <f>AVERAGE(F10:F39)</f>
        <v>15758.458559999999</v>
      </c>
    </row>
    <row r="44" spans="2:9" x14ac:dyDescent="0.2">
      <c r="C44" s="25"/>
      <c r="E44" s="26" t="s">
        <v>15</v>
      </c>
      <c r="F44" s="26" t="s">
        <v>15</v>
      </c>
    </row>
    <row r="45" spans="2:9" x14ac:dyDescent="0.2">
      <c r="C45" s="25"/>
      <c r="E45" s="27"/>
    </row>
    <row r="46" spans="2:9" x14ac:dyDescent="0.2">
      <c r="C46" s="25"/>
    </row>
    <row r="47" spans="2:9" x14ac:dyDescent="0.2">
      <c r="C47" s="25"/>
      <c r="E47" s="1">
        <f>(E43*24)*31</f>
        <v>488512.21536000009</v>
      </c>
    </row>
    <row r="48" spans="2:9" x14ac:dyDescent="0.2">
      <c r="C48" s="25"/>
    </row>
    <row r="49" spans="3:3" x14ac:dyDescent="0.2">
      <c r="C49" s="25"/>
    </row>
    <row r="50" spans="3:3" x14ac:dyDescent="0.2">
      <c r="C50" s="25"/>
    </row>
    <row r="51" spans="3:3" x14ac:dyDescent="0.2">
      <c r="C51" s="25"/>
    </row>
    <row r="52" spans="3:3" x14ac:dyDescent="0.2">
      <c r="C52" s="25"/>
    </row>
    <row r="53" spans="3:3" x14ac:dyDescent="0.2">
      <c r="C53" s="25"/>
    </row>
    <row r="54" spans="3:3" x14ac:dyDescent="0.2">
      <c r="C54" s="25"/>
    </row>
    <row r="55" spans="3:3" x14ac:dyDescent="0.2">
      <c r="C55" s="25"/>
    </row>
    <row r="56" spans="3:3" x14ac:dyDescent="0.2">
      <c r="C56" s="25"/>
    </row>
    <row r="57" spans="3:3" x14ac:dyDescent="0.2">
      <c r="C57" s="25"/>
    </row>
    <row r="58" spans="3:3" x14ac:dyDescent="0.2">
      <c r="C58" s="25"/>
    </row>
    <row r="59" spans="3:3" x14ac:dyDescent="0.2">
      <c r="C59" s="25"/>
    </row>
    <row r="60" spans="3:3" x14ac:dyDescent="0.2">
      <c r="C60" s="25"/>
    </row>
    <row r="61" spans="3:3" x14ac:dyDescent="0.2">
      <c r="C61" s="25"/>
    </row>
    <row r="62" spans="3:3" x14ac:dyDescent="0.2">
      <c r="C62" s="25"/>
    </row>
    <row r="63" spans="3:3" x14ac:dyDescent="0.2">
      <c r="C63" s="25"/>
    </row>
    <row r="64" spans="3:3" x14ac:dyDescent="0.2">
      <c r="C64" s="25"/>
    </row>
    <row r="65" spans="3:3" x14ac:dyDescent="0.2">
      <c r="C65" s="25"/>
    </row>
    <row r="66" spans="3:3" x14ac:dyDescent="0.2">
      <c r="C66" s="25"/>
    </row>
    <row r="67" spans="3:3" x14ac:dyDescent="0.2">
      <c r="C67" s="25"/>
    </row>
    <row r="68" spans="3:3" x14ac:dyDescent="0.2">
      <c r="C68" s="25"/>
    </row>
    <row r="69" spans="3:3" x14ac:dyDescent="0.2">
      <c r="C69" s="25"/>
    </row>
    <row r="70" spans="3:3" x14ac:dyDescent="0.2">
      <c r="C70" s="25"/>
    </row>
    <row r="71" spans="3:3" x14ac:dyDescent="0.2">
      <c r="C71" s="25"/>
    </row>
    <row r="72" spans="3:3" x14ac:dyDescent="0.2">
      <c r="C72" s="25"/>
    </row>
    <row r="73" spans="3:3" x14ac:dyDescent="0.2">
      <c r="C73" s="25"/>
    </row>
    <row r="74" spans="3:3" x14ac:dyDescent="0.2">
      <c r="C74" s="25"/>
    </row>
    <row r="75" spans="3:3" x14ac:dyDescent="0.2">
      <c r="C75" s="25"/>
    </row>
    <row r="76" spans="3:3" x14ac:dyDescent="0.2">
      <c r="C76" s="25"/>
    </row>
    <row r="77" spans="3:3" x14ac:dyDescent="0.2">
      <c r="C77" s="25"/>
    </row>
    <row r="78" spans="3:3" x14ac:dyDescent="0.2">
      <c r="C78" s="25"/>
    </row>
    <row r="79" spans="3:3" x14ac:dyDescent="0.2">
      <c r="C79" s="25"/>
    </row>
    <row r="80" spans="3:3" x14ac:dyDescent="0.2">
      <c r="C80" s="25"/>
    </row>
    <row r="81" spans="3:3" x14ac:dyDescent="0.2">
      <c r="C81" s="25"/>
    </row>
    <row r="82" spans="3:3" x14ac:dyDescent="0.2">
      <c r="C82" s="25"/>
    </row>
    <row r="83" spans="3:3" x14ac:dyDescent="0.2">
      <c r="C83" s="25"/>
    </row>
    <row r="84" spans="3:3" x14ac:dyDescent="0.2">
      <c r="C84" s="25"/>
    </row>
    <row r="85" spans="3:3" x14ac:dyDescent="0.2">
      <c r="C85" s="25"/>
    </row>
    <row r="86" spans="3:3" x14ac:dyDescent="0.2">
      <c r="C86" s="25"/>
    </row>
    <row r="87" spans="3:3" x14ac:dyDescent="0.2">
      <c r="C87" s="25"/>
    </row>
    <row r="88" spans="3:3" x14ac:dyDescent="0.2">
      <c r="C88" s="25"/>
    </row>
    <row r="89" spans="3:3" x14ac:dyDescent="0.2">
      <c r="C89" s="25"/>
    </row>
    <row r="90" spans="3:3" x14ac:dyDescent="0.2">
      <c r="C90" s="25"/>
    </row>
    <row r="91" spans="3:3" x14ac:dyDescent="0.2">
      <c r="C91" s="25"/>
    </row>
    <row r="92" spans="3:3" x14ac:dyDescent="0.2">
      <c r="C92" s="25"/>
    </row>
    <row r="93" spans="3:3" x14ac:dyDescent="0.2">
      <c r="C93" s="25"/>
    </row>
    <row r="94" spans="3:3" x14ac:dyDescent="0.2">
      <c r="C94" s="25"/>
    </row>
    <row r="95" spans="3:3" x14ac:dyDescent="0.2">
      <c r="C95" s="25"/>
    </row>
    <row r="96" spans="3:3" x14ac:dyDescent="0.2">
      <c r="C96" s="25"/>
    </row>
    <row r="97" spans="3:3" x14ac:dyDescent="0.2">
      <c r="C97" s="25"/>
    </row>
    <row r="98" spans="3:3" x14ac:dyDescent="0.2">
      <c r="C98" s="25"/>
    </row>
    <row r="99" spans="3:3" x14ac:dyDescent="0.2">
      <c r="C99" s="25"/>
    </row>
    <row r="100" spans="3:3" x14ac:dyDescent="0.2">
      <c r="C100" s="25"/>
    </row>
    <row r="101" spans="3:3" x14ac:dyDescent="0.2">
      <c r="C101" s="25"/>
    </row>
    <row r="102" spans="3:3" x14ac:dyDescent="0.2">
      <c r="C102" s="25"/>
    </row>
    <row r="103" spans="3:3" x14ac:dyDescent="0.2">
      <c r="C103" s="25"/>
    </row>
    <row r="104" spans="3:3" x14ac:dyDescent="0.2">
      <c r="C104" s="25"/>
    </row>
    <row r="105" spans="3:3" x14ac:dyDescent="0.2">
      <c r="C105" s="25"/>
    </row>
    <row r="106" spans="3:3" x14ac:dyDescent="0.2">
      <c r="C106" s="25"/>
    </row>
    <row r="107" spans="3:3" x14ac:dyDescent="0.2">
      <c r="C107" s="25"/>
    </row>
    <row r="108" spans="3:3" x14ac:dyDescent="0.2">
      <c r="C108" s="25"/>
    </row>
    <row r="109" spans="3:3" x14ac:dyDescent="0.2">
      <c r="C109" s="25"/>
    </row>
    <row r="110" spans="3:3" x14ac:dyDescent="0.2">
      <c r="C110" s="25"/>
    </row>
    <row r="111" spans="3:3" x14ac:dyDescent="0.2">
      <c r="C111" s="25"/>
    </row>
    <row r="112" spans="3:3" x14ac:dyDescent="0.2">
      <c r="C112" s="25"/>
    </row>
    <row r="113" spans="3:3" x14ac:dyDescent="0.2">
      <c r="C113" s="25"/>
    </row>
    <row r="114" spans="3:3" x14ac:dyDescent="0.2">
      <c r="C114" s="25"/>
    </row>
    <row r="115" spans="3:3" x14ac:dyDescent="0.2">
      <c r="C115" s="25"/>
    </row>
    <row r="116" spans="3:3" x14ac:dyDescent="0.2">
      <c r="C116" s="25"/>
    </row>
    <row r="117" spans="3:3" x14ac:dyDescent="0.2">
      <c r="C117" s="25"/>
    </row>
    <row r="118" spans="3:3" x14ac:dyDescent="0.2">
      <c r="C118" s="25"/>
    </row>
    <row r="119" spans="3:3" x14ac:dyDescent="0.2">
      <c r="C119" s="25"/>
    </row>
    <row r="120" spans="3:3" x14ac:dyDescent="0.2">
      <c r="C120" s="25"/>
    </row>
    <row r="121" spans="3:3" x14ac:dyDescent="0.2">
      <c r="C121" s="25"/>
    </row>
    <row r="122" spans="3:3" x14ac:dyDescent="0.2">
      <c r="C122" s="25"/>
    </row>
    <row r="123" spans="3:3" x14ac:dyDescent="0.2">
      <c r="C123" s="25"/>
    </row>
    <row r="124" spans="3:3" x14ac:dyDescent="0.2">
      <c r="C124" s="25"/>
    </row>
    <row r="125" spans="3:3" x14ac:dyDescent="0.2">
      <c r="C125" s="25"/>
    </row>
    <row r="126" spans="3:3" x14ac:dyDescent="0.2">
      <c r="C126" s="25"/>
    </row>
    <row r="127" spans="3:3" x14ac:dyDescent="0.2">
      <c r="C127" s="25"/>
    </row>
    <row r="128" spans="3:3" x14ac:dyDescent="0.2">
      <c r="C128" s="25"/>
    </row>
    <row r="129" spans="3:3" x14ac:dyDescent="0.2">
      <c r="C129" s="25"/>
    </row>
    <row r="130" spans="3:3" x14ac:dyDescent="0.2">
      <c r="C130" s="25"/>
    </row>
    <row r="131" spans="3:3" x14ac:dyDescent="0.2">
      <c r="C131" s="25"/>
    </row>
    <row r="132" spans="3:3" x14ac:dyDescent="0.2">
      <c r="C132" s="25"/>
    </row>
    <row r="133" spans="3:3" x14ac:dyDescent="0.2">
      <c r="C133" s="25"/>
    </row>
    <row r="134" spans="3:3" x14ac:dyDescent="0.2">
      <c r="C134" s="25"/>
    </row>
    <row r="135" spans="3:3" x14ac:dyDescent="0.2">
      <c r="C135" s="25"/>
    </row>
    <row r="136" spans="3:3" x14ac:dyDescent="0.2">
      <c r="C136" s="25"/>
    </row>
    <row r="137" spans="3:3" x14ac:dyDescent="0.2">
      <c r="C137" s="25"/>
    </row>
    <row r="138" spans="3:3" x14ac:dyDescent="0.2">
      <c r="C138" s="25"/>
    </row>
    <row r="139" spans="3:3" x14ac:dyDescent="0.2">
      <c r="C139" s="25"/>
    </row>
    <row r="140" spans="3:3" x14ac:dyDescent="0.2">
      <c r="C140" s="25"/>
    </row>
    <row r="141" spans="3:3" x14ac:dyDescent="0.2">
      <c r="C141" s="25"/>
    </row>
    <row r="142" spans="3:3" x14ac:dyDescent="0.2">
      <c r="C142" s="25"/>
    </row>
    <row r="143" spans="3:3" x14ac:dyDescent="0.2">
      <c r="C143" s="25"/>
    </row>
    <row r="144" spans="3:3" x14ac:dyDescent="0.2">
      <c r="C144" s="25"/>
    </row>
    <row r="145" spans="3:3" x14ac:dyDescent="0.2">
      <c r="C145" s="25"/>
    </row>
    <row r="146" spans="3:3" x14ac:dyDescent="0.2">
      <c r="C146" s="25"/>
    </row>
    <row r="147" spans="3:3" x14ac:dyDescent="0.2">
      <c r="C147" s="25"/>
    </row>
    <row r="148" spans="3:3" x14ac:dyDescent="0.2">
      <c r="C148" s="25"/>
    </row>
    <row r="149" spans="3:3" x14ac:dyDescent="0.2">
      <c r="C149" s="25"/>
    </row>
    <row r="150" spans="3:3" x14ac:dyDescent="0.2">
      <c r="C150" s="25"/>
    </row>
    <row r="151" spans="3:3" x14ac:dyDescent="0.2">
      <c r="C151" s="25"/>
    </row>
    <row r="152" spans="3:3" x14ac:dyDescent="0.2">
      <c r="C152" s="25"/>
    </row>
    <row r="153" spans="3:3" x14ac:dyDescent="0.2">
      <c r="C153" s="25"/>
    </row>
    <row r="154" spans="3:3" x14ac:dyDescent="0.2">
      <c r="C154" s="25"/>
    </row>
    <row r="155" spans="3:3" x14ac:dyDescent="0.2">
      <c r="C155" s="25"/>
    </row>
    <row r="156" spans="3:3" x14ac:dyDescent="0.2">
      <c r="C156" s="25"/>
    </row>
    <row r="157" spans="3:3" x14ac:dyDescent="0.2">
      <c r="C157" s="25"/>
    </row>
    <row r="158" spans="3:3" x14ac:dyDescent="0.2">
      <c r="C158" s="25"/>
    </row>
    <row r="159" spans="3:3" x14ac:dyDescent="0.2">
      <c r="C159" s="25"/>
    </row>
    <row r="160" spans="3:3" x14ac:dyDescent="0.2">
      <c r="C160" s="25"/>
    </row>
    <row r="161" spans="3:3" x14ac:dyDescent="0.2">
      <c r="C161" s="25"/>
    </row>
    <row r="162" spans="3:3" x14ac:dyDescent="0.2">
      <c r="C162" s="25"/>
    </row>
    <row r="163" spans="3:3" x14ac:dyDescent="0.2">
      <c r="C163" s="25"/>
    </row>
    <row r="164" spans="3:3" x14ac:dyDescent="0.2">
      <c r="C164" s="25"/>
    </row>
    <row r="165" spans="3:3" x14ac:dyDescent="0.2">
      <c r="C165" s="25"/>
    </row>
    <row r="166" spans="3:3" x14ac:dyDescent="0.2">
      <c r="C166" s="25"/>
    </row>
    <row r="167" spans="3:3" x14ac:dyDescent="0.2">
      <c r="C167" s="25"/>
    </row>
    <row r="168" spans="3:3" x14ac:dyDescent="0.2">
      <c r="C168" s="25"/>
    </row>
    <row r="169" spans="3:3" x14ac:dyDescent="0.2">
      <c r="C169" s="25"/>
    </row>
    <row r="170" spans="3:3" x14ac:dyDescent="0.2">
      <c r="C170" s="25"/>
    </row>
    <row r="171" spans="3:3" x14ac:dyDescent="0.2">
      <c r="C171" s="25"/>
    </row>
    <row r="172" spans="3:3" x14ac:dyDescent="0.2">
      <c r="C172" s="25"/>
    </row>
    <row r="173" spans="3:3" x14ac:dyDescent="0.2">
      <c r="C173" s="25"/>
    </row>
    <row r="174" spans="3:3" x14ac:dyDescent="0.2">
      <c r="C174" s="25"/>
    </row>
    <row r="175" spans="3:3" x14ac:dyDescent="0.2">
      <c r="C175" s="25"/>
    </row>
    <row r="176" spans="3:3" x14ac:dyDescent="0.2">
      <c r="C176" s="25"/>
    </row>
    <row r="177" spans="3:3" x14ac:dyDescent="0.2">
      <c r="C177" s="25"/>
    </row>
    <row r="178" spans="3:3" x14ac:dyDescent="0.2">
      <c r="C178" s="25"/>
    </row>
    <row r="179" spans="3:3" x14ac:dyDescent="0.2">
      <c r="C179" s="25"/>
    </row>
    <row r="180" spans="3:3" x14ac:dyDescent="0.2">
      <c r="C180" s="25"/>
    </row>
    <row r="181" spans="3:3" x14ac:dyDescent="0.2">
      <c r="C181" s="25"/>
    </row>
    <row r="182" spans="3:3" x14ac:dyDescent="0.2">
      <c r="C182" s="25"/>
    </row>
    <row r="183" spans="3:3" x14ac:dyDescent="0.2">
      <c r="C183" s="25"/>
    </row>
    <row r="184" spans="3:3" x14ac:dyDescent="0.2">
      <c r="C184" s="25"/>
    </row>
    <row r="185" spans="3:3" x14ac:dyDescent="0.2">
      <c r="C185" s="25"/>
    </row>
    <row r="186" spans="3:3" x14ac:dyDescent="0.2">
      <c r="C186" s="25"/>
    </row>
    <row r="187" spans="3:3" x14ac:dyDescent="0.2">
      <c r="C187" s="25"/>
    </row>
    <row r="188" spans="3:3" x14ac:dyDescent="0.2">
      <c r="C188" s="25"/>
    </row>
    <row r="189" spans="3:3" x14ac:dyDescent="0.2">
      <c r="C189" s="25"/>
    </row>
    <row r="190" spans="3:3" x14ac:dyDescent="0.2">
      <c r="C190" s="25"/>
    </row>
    <row r="191" spans="3:3" x14ac:dyDescent="0.2">
      <c r="C191" s="25"/>
    </row>
    <row r="192" spans="3:3" x14ac:dyDescent="0.2">
      <c r="C192" s="25"/>
    </row>
    <row r="193" spans="3:3" x14ac:dyDescent="0.2">
      <c r="C193" s="25"/>
    </row>
    <row r="194" spans="3:3" x14ac:dyDescent="0.2">
      <c r="C194" s="25"/>
    </row>
    <row r="195" spans="3:3" x14ac:dyDescent="0.2">
      <c r="C195" s="25"/>
    </row>
    <row r="196" spans="3:3" x14ac:dyDescent="0.2">
      <c r="C196" s="25"/>
    </row>
    <row r="197" spans="3:3" x14ac:dyDescent="0.2">
      <c r="C197" s="25"/>
    </row>
    <row r="198" spans="3:3" x14ac:dyDescent="0.2">
      <c r="C198" s="25"/>
    </row>
    <row r="199" spans="3:3" x14ac:dyDescent="0.2">
      <c r="C199" s="25"/>
    </row>
    <row r="200" spans="3:3" x14ac:dyDescent="0.2">
      <c r="C200" s="25"/>
    </row>
    <row r="201" spans="3:3" x14ac:dyDescent="0.2">
      <c r="C201" s="25"/>
    </row>
    <row r="202" spans="3:3" x14ac:dyDescent="0.2">
      <c r="C202" s="25"/>
    </row>
    <row r="203" spans="3:3" x14ac:dyDescent="0.2">
      <c r="C203" s="25"/>
    </row>
    <row r="204" spans="3:3" x14ac:dyDescent="0.2">
      <c r="C204" s="25"/>
    </row>
    <row r="205" spans="3:3" x14ac:dyDescent="0.2">
      <c r="C205" s="25"/>
    </row>
    <row r="206" spans="3:3" x14ac:dyDescent="0.2">
      <c r="C206" s="25"/>
    </row>
    <row r="207" spans="3:3" x14ac:dyDescent="0.2">
      <c r="C207" s="25"/>
    </row>
    <row r="208" spans="3:3" x14ac:dyDescent="0.2">
      <c r="C208" s="25"/>
    </row>
    <row r="209" spans="3:3" x14ac:dyDescent="0.2">
      <c r="C209" s="25"/>
    </row>
    <row r="210" spans="3:3" x14ac:dyDescent="0.2">
      <c r="C210" s="25"/>
    </row>
    <row r="211" spans="3:3" x14ac:dyDescent="0.2">
      <c r="C211" s="25"/>
    </row>
    <row r="212" spans="3:3" x14ac:dyDescent="0.2">
      <c r="C212" s="25"/>
    </row>
    <row r="213" spans="3:3" x14ac:dyDescent="0.2">
      <c r="C213" s="25"/>
    </row>
    <row r="214" spans="3:3" x14ac:dyDescent="0.2">
      <c r="C214" s="25"/>
    </row>
    <row r="215" spans="3:3" x14ac:dyDescent="0.2">
      <c r="C215" s="25"/>
    </row>
    <row r="216" spans="3:3" x14ac:dyDescent="0.2">
      <c r="C216" s="25"/>
    </row>
    <row r="217" spans="3:3" x14ac:dyDescent="0.2">
      <c r="C217" s="25"/>
    </row>
    <row r="218" spans="3:3" x14ac:dyDescent="0.2">
      <c r="C218" s="25"/>
    </row>
    <row r="219" spans="3:3" x14ac:dyDescent="0.2">
      <c r="C219" s="25"/>
    </row>
    <row r="220" spans="3:3" x14ac:dyDescent="0.2">
      <c r="C220" s="25"/>
    </row>
    <row r="221" spans="3:3" x14ac:dyDescent="0.2">
      <c r="C221" s="25"/>
    </row>
    <row r="222" spans="3:3" x14ac:dyDescent="0.2">
      <c r="C222" s="25"/>
    </row>
    <row r="223" spans="3:3" x14ac:dyDescent="0.2">
      <c r="C223" s="25"/>
    </row>
    <row r="224" spans="3:3" x14ac:dyDescent="0.2">
      <c r="C224" s="25"/>
    </row>
    <row r="225" spans="3:3" x14ac:dyDescent="0.2">
      <c r="C225" s="25"/>
    </row>
    <row r="226" spans="3:3" x14ac:dyDescent="0.2">
      <c r="C226" s="25"/>
    </row>
    <row r="227" spans="3:3" x14ac:dyDescent="0.2">
      <c r="C227" s="25"/>
    </row>
    <row r="228" spans="3:3" x14ac:dyDescent="0.2">
      <c r="C228" s="25"/>
    </row>
    <row r="229" spans="3:3" x14ac:dyDescent="0.2">
      <c r="C229" s="25"/>
    </row>
    <row r="230" spans="3:3" x14ac:dyDescent="0.2">
      <c r="C230" s="25"/>
    </row>
    <row r="231" spans="3:3" x14ac:dyDescent="0.2">
      <c r="C231" s="25"/>
    </row>
    <row r="232" spans="3:3" x14ac:dyDescent="0.2">
      <c r="C232" s="25"/>
    </row>
    <row r="233" spans="3:3" x14ac:dyDescent="0.2">
      <c r="C233" s="25"/>
    </row>
    <row r="234" spans="3:3" x14ac:dyDescent="0.2">
      <c r="C234" s="25"/>
    </row>
    <row r="235" spans="3:3" x14ac:dyDescent="0.2">
      <c r="C235" s="25"/>
    </row>
    <row r="236" spans="3:3" x14ac:dyDescent="0.2">
      <c r="C236" s="25"/>
    </row>
    <row r="237" spans="3:3" x14ac:dyDescent="0.2">
      <c r="C237" s="25"/>
    </row>
    <row r="238" spans="3:3" x14ac:dyDescent="0.2">
      <c r="C238" s="25"/>
    </row>
    <row r="239" spans="3:3" x14ac:dyDescent="0.2">
      <c r="C239" s="25"/>
    </row>
    <row r="240" spans="3:3" x14ac:dyDescent="0.2">
      <c r="C240" s="25"/>
    </row>
    <row r="241" spans="3:3" x14ac:dyDescent="0.2">
      <c r="C241" s="25"/>
    </row>
    <row r="242" spans="3:3" x14ac:dyDescent="0.2">
      <c r="C242" s="25"/>
    </row>
    <row r="243" spans="3:3" x14ac:dyDescent="0.2">
      <c r="C243" s="25"/>
    </row>
    <row r="244" spans="3:3" x14ac:dyDescent="0.2">
      <c r="C244" s="25"/>
    </row>
    <row r="245" spans="3:3" x14ac:dyDescent="0.2">
      <c r="C245" s="25"/>
    </row>
    <row r="246" spans="3:3" x14ac:dyDescent="0.2">
      <c r="C246" s="25"/>
    </row>
  </sheetData>
  <mergeCells count="4">
    <mergeCell ref="C5:D5"/>
    <mergeCell ref="C6:D6"/>
    <mergeCell ref="C7:D7"/>
    <mergeCell ref="F7:F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Agosto</vt:lpstr>
      <vt:lpstr>Agosto!Área_de_impresión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</dc:creator>
  <cp:lastModifiedBy>Gonzalo Pérez</cp:lastModifiedBy>
  <dcterms:created xsi:type="dcterms:W3CDTF">2021-09-15T14:02:41Z</dcterms:created>
  <dcterms:modified xsi:type="dcterms:W3CDTF">2021-09-15T14:10:35Z</dcterms:modified>
</cp:coreProperties>
</file>